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A8AF1049-43A5-49F7-8C1C-FA4343C983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  <c r="F12" i="1"/>
  <c r="E12" i="1"/>
  <c r="G12" i="1" l="1"/>
</calcChain>
</file>

<file path=xl/sharedStrings.xml><?xml version="1.0" encoding="utf-8"?>
<sst xmlns="http://schemas.openxmlformats.org/spreadsheetml/2006/main" count="20" uniqueCount="20">
  <si>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</si>
  <si>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</si>
  <si>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</si>
  <si>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</si>
  <si>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</si>
  <si>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</si>
  <si>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</si>
  <si>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</si>
  <si>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</si>
  <si>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</si>
  <si>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</si>
  <si>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</si>
  <si>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25-3000-004235</t>
  </si>
  <si>
    <t>ELTEL TRGOVINA DOO NOVI SAD</t>
  </si>
  <si>
    <t>25-3000-004418</t>
  </si>
  <si>
    <t>ELIXIR CRAFT DOO SABAC</t>
  </si>
  <si>
    <t>KO-000007</t>
  </si>
  <si>
    <t>KLEEMANN LIFTOVI DOO SIMANOVCI</t>
  </si>
  <si>
    <t>Novi Sad, 08 09.2025. godine</t>
  </si>
  <si>
    <t xml:space="preserve"> SCC DOO SPECIFIKACIJA ZA POLJE POPDV 3.6  PDV AVGUST-2025 FAKTURE OPCIJA: ODBIJENA, STORNIRANA, NOVA FAKTURA, IZJAVA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</si>
</sst>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L8" sqref="L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19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12</v>
      </c>
      <c r="B4" s="12">
        <v>45882</v>
      </c>
      <c r="C4" s="11" t="s">
        <v>13</v>
      </c>
      <c r="D4" s="11">
        <v>104711433</v>
      </c>
      <c r="E4" s="13">
        <v>95792.4</v>
      </c>
      <c r="F4" s="13">
        <v>19158.48</v>
      </c>
      <c r="G4" s="13">
        <f>+E4+F4</f>
        <v>114950.87999999999</v>
      </c>
      <c r="H4" s="12">
        <v>45882</v>
      </c>
    </row>
    <row r="5" spans="1:8" x14ac:dyDescent="0.25">
      <c r="A5" s="2" t="s">
        <v>14</v>
      </c>
      <c r="B5" s="4">
        <v>45887</v>
      </c>
      <c r="C5" s="2" t="s">
        <v>15</v>
      </c>
      <c r="D5" s="2">
        <v>111037913</v>
      </c>
      <c r="E5" s="3">
        <v>495528</v>
      </c>
      <c r="F5" s="3">
        <v>99105.600000000006</v>
      </c>
      <c r="G5" s="13">
        <f t="shared" ref="G5:G11" si="0">+E5+F5</f>
        <v>594633.6</v>
      </c>
      <c r="H5" s="4">
        <v>45894</v>
      </c>
    </row>
    <row r="6" spans="1:8" x14ac:dyDescent="0.25">
      <c r="A6" s="11" t="s">
        <v>16</v>
      </c>
      <c r="B6" s="12">
        <v>45894</v>
      </c>
      <c r="C6" s="11" t="s">
        <v>17</v>
      </c>
      <c r="D6" s="11">
        <v>103791701</v>
      </c>
      <c r="E6" s="13">
        <v>6534.55</v>
      </c>
      <c r="F6" s="13">
        <v>1306.9100000000001</v>
      </c>
      <c r="G6" s="13">
        <f t="shared" si="0"/>
        <v>7841.46</v>
      </c>
      <c r="H6" s="12"/>
    </row>
    <row r="7" spans="1:8" x14ac:dyDescent="0.25">
      <c r="A7" s="2"/>
      <c r="B7" s="4"/>
      <c r="C7" s="2"/>
      <c r="D7" s="2"/>
      <c r="E7" s="3"/>
      <c r="F7" s="3"/>
      <c r="G7" s="3">
        <f t="shared" si="0"/>
        <v>0</v>
      </c>
      <c r="H7" s="4"/>
    </row>
    <row r="8" spans="1:8" x14ac:dyDescent="0.25">
      <c r="A8" s="2"/>
      <c r="B8" s="4"/>
      <c r="C8" s="2"/>
      <c r="D8" s="2"/>
      <c r="E8" s="3"/>
      <c r="F8" s="3"/>
      <c r="G8" s="3">
        <f t="shared" si="0"/>
        <v>0</v>
      </c>
      <c r="H8" s="4"/>
    </row>
    <row r="9" spans="1:8" x14ac:dyDescent="0.25">
      <c r="A9" s="2"/>
      <c r="B9" s="4"/>
      <c r="C9" s="2"/>
      <c r="D9" s="2"/>
      <c r="E9" s="3"/>
      <c r="F9" s="3"/>
      <c r="G9" s="3">
        <f t="shared" si="0"/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597854.95000000007</v>
      </c>
      <c r="F12" s="16">
        <f>SUM(F4:F11)</f>
        <v>119570.99</v>
      </c>
      <c r="G12" s="16">
        <f>SUM(G4:G11)</f>
        <v>717425.94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18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C5" sqref="C5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2025-08-09T06:08:29Z</cp:lastPrinted>
  <dcterms:created xsi:type="dcterms:W3CDTF">2023-06-15T15:21:21Z</dcterms:created>
  <dcterms:modified xsi:type="dcterms:W3CDTF">2025-09-07T16:57:31Z</dcterms:modified>
</cp:coreProperties>
</file>